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1380" windowWidth="15600" windowHeight="10500"/>
  </bookViews>
  <sheets>
    <sheet name="ورقة2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4" i="2" l="1"/>
  <c r="U5" i="2"/>
  <c r="U6" i="2"/>
  <c r="D9" i="2" l="1"/>
  <c r="K5" i="2"/>
  <c r="K4" i="2"/>
  <c r="M9" i="2" l="1"/>
  <c r="K6" i="2" l="1"/>
  <c r="K7" i="2"/>
  <c r="K8" i="2"/>
  <c r="E9" i="2" l="1"/>
  <c r="F9" i="2"/>
  <c r="G9" i="2"/>
  <c r="H9" i="2"/>
  <c r="I9" i="2"/>
  <c r="J9" i="2"/>
  <c r="L9" i="2"/>
  <c r="O9" i="2"/>
  <c r="P9" i="2"/>
  <c r="Q9" i="2"/>
  <c r="R9" i="2"/>
  <c r="S9" i="2"/>
  <c r="T9" i="2"/>
  <c r="W9" i="2"/>
  <c r="X9" i="2"/>
  <c r="K9" i="2" l="1"/>
  <c r="N6" i="2"/>
  <c r="N7" i="2"/>
  <c r="N8" i="2"/>
  <c r="U7" i="2"/>
  <c r="V7" i="2" s="1"/>
  <c r="B9" i="2"/>
  <c r="C9" i="2"/>
  <c r="V9" i="2" l="1"/>
  <c r="U9" i="2"/>
  <c r="N9" i="2"/>
  <c r="B10" i="2"/>
</calcChain>
</file>

<file path=xl/sharedStrings.xml><?xml version="1.0" encoding="utf-8"?>
<sst xmlns="http://schemas.openxmlformats.org/spreadsheetml/2006/main" count="35" uniqueCount="32">
  <si>
    <t>المندوب</t>
  </si>
  <si>
    <t xml:space="preserve">الاجمالي </t>
  </si>
  <si>
    <t>بيع الاعشاب</t>
  </si>
  <si>
    <t>اجمالي البيع</t>
  </si>
  <si>
    <t>المنصرف</t>
  </si>
  <si>
    <t>صافي التوريد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</si>
  <si>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</si>
  <si>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</si>
  <si>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</si>
  <si>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</si>
  <si>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</si>
  <si>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اجل</t>
  </si>
  <si>
    <t>اجمالي الهدف</t>
  </si>
  <si>
    <t>الخزينه</t>
  </si>
  <si>
    <t xml:space="preserve">بيع فتلة </t>
  </si>
  <si>
    <t xml:space="preserve">اجمالي بيع الفتلة </t>
  </si>
  <si>
    <t>تقرير فرع / القاهره</t>
  </si>
  <si>
    <t>السلاسل</t>
  </si>
  <si>
    <t>الهدف الشهرى</t>
  </si>
  <si>
    <t xml:space="preserve">شاي ماج </t>
  </si>
  <si>
    <t xml:space="preserve">مردود بيع شاي ماج </t>
  </si>
  <si>
    <t xml:space="preserve">مردود بيع فتله </t>
  </si>
  <si>
    <t>بيع شاى ماج</t>
  </si>
  <si>
    <t>بيع شاى تام</t>
  </si>
  <si>
    <t>مردود بيع الاعشاب</t>
  </si>
  <si>
    <t>اجمالي شهر اغسطس 2025</t>
  </si>
  <si>
    <t>اسلام عبد الناصر</t>
  </si>
  <si>
    <t>بيع الاداره</t>
  </si>
  <si>
    <t>حسام احمد</t>
  </si>
  <si>
    <t>شاي تام</t>
  </si>
  <si>
    <t>مردود بيع تام</t>
  </si>
  <si>
    <t xml:space="preserve">كريم مجدي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</si>
</sst>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5">
    <font>
      <sz val="11"/>
      <color theme="1"/>
      <name val="Calibri"/>
      <family val="2"/>
      <charset val="178"/>
      <scheme val="minor"/>
    </font>
    <font>
      <b/>
      <sz val="28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28"/>
      <name val="Calibri"/>
      <family val="2"/>
      <scheme val="minor"/>
    </font>
    <font>
      <b/>
      <sz val="28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2"/>
  <sheetViews>
    <sheetView rightToLeft="1" tabSelected="1" topLeftCell="B1" zoomScale="30" zoomScaleNormal="30" workbookViewId="0">
      <selection activeCell="R17" sqref="R17"/>
    </sheetView>
  </sheetViews>
  <sheetFormatPr defaultColWidth="21.28515625" defaultRowHeight="70.5" customHeight="1"/>
  <cols>
    <col min="1" max="1" width="38.42578125" style="1" customWidth="1"/>
    <col min="2" max="2" width="25.5703125" style="1" bestFit="1" customWidth="1"/>
    <col min="3" max="3" width="21.7109375" style="1" bestFit="1" customWidth="1"/>
    <col min="4" max="4" width="21.7109375" style="1" customWidth="1"/>
    <col min="5" max="12" width="21.7109375" style="1" bestFit="1" customWidth="1"/>
    <col min="13" max="13" width="24.140625" style="1" customWidth="1"/>
    <col min="14" max="16" width="21.7109375" style="1" bestFit="1" customWidth="1"/>
    <col min="17" max="17" width="27.28515625" style="1" bestFit="1" customWidth="1"/>
    <col min="18" max="18" width="28.7109375" style="1" customWidth="1"/>
    <col min="19" max="19" width="31.28515625" style="1" bestFit="1" customWidth="1"/>
    <col min="20" max="20" width="27.28515625" style="1" bestFit="1" customWidth="1"/>
    <col min="21" max="21" width="31.28515625" style="1" bestFit="1" customWidth="1"/>
    <col min="22" max="22" width="24.5703125" style="1" customWidth="1"/>
    <col min="23" max="24" width="21.7109375" style="1" bestFit="1" customWidth="1"/>
    <col min="25" max="25" width="35.140625" style="1" bestFit="1" customWidth="1"/>
    <col min="26" max="16384" width="21.28515625" style="1"/>
  </cols>
  <sheetData>
    <row r="1" spans="1:25" ht="70.5" customHeight="1">
      <c r="A1" s="14" t="s">
        <v>16</v>
      </c>
      <c r="B1" s="15"/>
      <c r="C1" s="20">
        <v>45900</v>
      </c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1"/>
      <c r="Q1" s="19" t="s">
        <v>25</v>
      </c>
      <c r="R1" s="19"/>
      <c r="S1" s="19"/>
      <c r="T1" s="19"/>
      <c r="U1" s="19"/>
      <c r="V1" s="19"/>
      <c r="W1" s="19"/>
      <c r="X1" s="19"/>
      <c r="Y1" s="19"/>
    </row>
    <row r="2" spans="1:25" ht="70.5" customHeight="1">
      <c r="A2" s="7" t="s">
        <v>0</v>
      </c>
      <c r="B2" s="7" t="s">
        <v>18</v>
      </c>
      <c r="C2" s="12" t="s">
        <v>29</v>
      </c>
      <c r="D2" s="12" t="s">
        <v>30</v>
      </c>
      <c r="E2" s="12" t="s">
        <v>19</v>
      </c>
      <c r="F2" s="12" t="s">
        <v>20</v>
      </c>
      <c r="G2" s="12" t="s">
        <v>2</v>
      </c>
      <c r="H2" s="12" t="s">
        <v>24</v>
      </c>
      <c r="I2" s="12" t="s">
        <v>14</v>
      </c>
      <c r="J2" s="12" t="s">
        <v>21</v>
      </c>
      <c r="K2" s="12" t="s">
        <v>3</v>
      </c>
      <c r="L2" s="12" t="s">
        <v>11</v>
      </c>
      <c r="M2" s="12" t="s">
        <v>4</v>
      </c>
      <c r="N2" s="12" t="s">
        <v>5</v>
      </c>
      <c r="O2" s="12" t="s">
        <v>8</v>
      </c>
      <c r="P2" s="12" t="s">
        <v>9</v>
      </c>
      <c r="Q2" s="17" t="s">
        <v>22</v>
      </c>
      <c r="R2" s="17" t="s">
        <v>23</v>
      </c>
      <c r="S2" s="17" t="s">
        <v>6</v>
      </c>
      <c r="T2" s="17" t="s">
        <v>15</v>
      </c>
      <c r="U2" s="22" t="s">
        <v>3</v>
      </c>
      <c r="V2" s="17" t="s">
        <v>7</v>
      </c>
      <c r="W2" s="17" t="s">
        <v>8</v>
      </c>
      <c r="X2" s="17" t="s">
        <v>9</v>
      </c>
      <c r="Y2" s="17" t="s">
        <v>10</v>
      </c>
    </row>
    <row r="3" spans="1:25" ht="70.5" customHeight="1">
      <c r="A3" s="8"/>
      <c r="B3" s="8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8"/>
      <c r="R3" s="18"/>
      <c r="S3" s="18"/>
      <c r="T3" s="18"/>
      <c r="U3" s="23"/>
      <c r="V3" s="18"/>
      <c r="W3" s="18"/>
      <c r="X3" s="18"/>
      <c r="Y3" s="18"/>
    </row>
    <row r="4" spans="1:25" ht="70.5" customHeight="1">
      <c r="A4" s="2" t="s">
        <v>26</v>
      </c>
      <c r="B4" s="7">
        <v>150000</v>
      </c>
      <c r="C4" s="3">
        <v>0</v>
      </c>
      <c r="D4" s="3">
        <v>0</v>
      </c>
      <c r="E4" s="3">
        <v>184.22</v>
      </c>
      <c r="F4" s="3">
        <v>0</v>
      </c>
      <c r="G4" s="3">
        <v>76</v>
      </c>
      <c r="H4" s="3">
        <v>0</v>
      </c>
      <c r="I4" s="3">
        <v>74.78</v>
      </c>
      <c r="J4" s="3">
        <v>0</v>
      </c>
      <c r="K4" s="3">
        <f>SUM(C4:J4)</f>
        <v>335</v>
      </c>
      <c r="L4" s="3">
        <v>0</v>
      </c>
      <c r="M4" s="3">
        <v>0</v>
      </c>
      <c r="N4" s="3">
        <v>0</v>
      </c>
      <c r="O4" s="3">
        <v>3</v>
      </c>
      <c r="P4" s="3">
        <v>7</v>
      </c>
      <c r="Q4" s="3">
        <v>7273.96</v>
      </c>
      <c r="R4" s="3">
        <v>2916.15</v>
      </c>
      <c r="S4" s="3">
        <v>3519.94</v>
      </c>
      <c r="T4" s="3">
        <v>7757.46</v>
      </c>
      <c r="U4" s="3">
        <f>SUM(Q4:T4)</f>
        <v>21467.510000000002</v>
      </c>
      <c r="V4" s="3">
        <v>21467.51</v>
      </c>
      <c r="W4" s="3">
        <v>55</v>
      </c>
      <c r="X4" s="3">
        <v>219</v>
      </c>
      <c r="Y4" s="3">
        <v>1630</v>
      </c>
    </row>
    <row r="5" spans="1:25" ht="70.5" customHeight="1">
      <c r="A5" s="2" t="s">
        <v>27</v>
      </c>
      <c r="B5" s="16"/>
      <c r="C5" s="3">
        <v>95</v>
      </c>
      <c r="D5" s="3">
        <v>0</v>
      </c>
      <c r="E5" s="3">
        <v>277</v>
      </c>
      <c r="F5" s="3">
        <v>0</v>
      </c>
      <c r="G5" s="3">
        <v>738</v>
      </c>
      <c r="H5" s="3">
        <v>0</v>
      </c>
      <c r="I5" s="3">
        <v>162</v>
      </c>
      <c r="J5" s="3">
        <v>0</v>
      </c>
      <c r="K5" s="3">
        <f t="shared" ref="K5:K8" si="0">SUM(C5:J5)</f>
        <v>1272</v>
      </c>
      <c r="L5" s="3">
        <v>0</v>
      </c>
      <c r="M5" s="3">
        <v>0</v>
      </c>
      <c r="N5" s="3">
        <v>0</v>
      </c>
      <c r="O5" s="3">
        <v>7</v>
      </c>
      <c r="P5" s="3">
        <v>0</v>
      </c>
      <c r="Q5" s="3">
        <v>5147.13</v>
      </c>
      <c r="R5" s="3">
        <v>95</v>
      </c>
      <c r="S5" s="3">
        <v>4736.7700000000004</v>
      </c>
      <c r="T5" s="3">
        <v>22270.1</v>
      </c>
      <c r="U5" s="3">
        <f>SUM(Q5:T5)</f>
        <v>32249</v>
      </c>
      <c r="V5" s="3">
        <v>32154</v>
      </c>
      <c r="W5" s="3">
        <v>18</v>
      </c>
      <c r="X5" s="3">
        <v>0</v>
      </c>
      <c r="Y5" s="3">
        <v>1200</v>
      </c>
    </row>
    <row r="6" spans="1:25" ht="70.5" customHeight="1">
      <c r="A6" s="2" t="s">
        <v>31</v>
      </c>
      <c r="B6" s="16"/>
      <c r="C6" s="3">
        <v>170</v>
      </c>
      <c r="D6" s="3">
        <v>0</v>
      </c>
      <c r="E6" s="3">
        <v>0</v>
      </c>
      <c r="F6" s="3">
        <v>0</v>
      </c>
      <c r="G6" s="3">
        <v>138</v>
      </c>
      <c r="H6" s="3">
        <v>0</v>
      </c>
      <c r="I6" s="3">
        <v>126</v>
      </c>
      <c r="J6" s="3">
        <v>0</v>
      </c>
      <c r="K6" s="3">
        <f t="shared" si="0"/>
        <v>434</v>
      </c>
      <c r="L6" s="3">
        <v>0</v>
      </c>
      <c r="M6" s="3">
        <v>0</v>
      </c>
      <c r="N6" s="3">
        <f>K6-M6</f>
        <v>434</v>
      </c>
      <c r="O6" s="3">
        <v>1</v>
      </c>
      <c r="P6" s="3">
        <v>5</v>
      </c>
      <c r="Q6" s="3">
        <v>0</v>
      </c>
      <c r="R6" s="3">
        <v>170</v>
      </c>
      <c r="S6" s="3">
        <v>138</v>
      </c>
      <c r="T6" s="3">
        <v>126</v>
      </c>
      <c r="U6" s="3">
        <f>SUM(Q6:T6)</f>
        <v>434</v>
      </c>
      <c r="V6" s="3">
        <v>434</v>
      </c>
      <c r="W6" s="3">
        <v>1</v>
      </c>
      <c r="X6" s="3">
        <v>5</v>
      </c>
      <c r="Y6" s="3">
        <v>0</v>
      </c>
    </row>
    <row r="7" spans="1:25" ht="70.5" customHeight="1">
      <c r="A7" s="2" t="s">
        <v>28</v>
      </c>
      <c r="B7" s="8"/>
      <c r="C7" s="3">
        <v>0</v>
      </c>
      <c r="D7" s="3">
        <v>0</v>
      </c>
      <c r="E7" s="3">
        <v>92</v>
      </c>
      <c r="F7" s="3">
        <v>0</v>
      </c>
      <c r="G7" s="3">
        <v>0</v>
      </c>
      <c r="H7" s="3">
        <v>12</v>
      </c>
      <c r="I7" s="3">
        <v>0</v>
      </c>
      <c r="J7" s="3">
        <v>0</v>
      </c>
      <c r="K7" s="3">
        <f t="shared" si="0"/>
        <v>104</v>
      </c>
      <c r="L7" s="3">
        <v>0</v>
      </c>
      <c r="M7" s="3">
        <v>0</v>
      </c>
      <c r="N7" s="3">
        <f>K7-M7</f>
        <v>104</v>
      </c>
      <c r="O7" s="3">
        <v>2</v>
      </c>
      <c r="P7" s="3">
        <v>20</v>
      </c>
      <c r="Q7" s="3">
        <v>92</v>
      </c>
      <c r="R7" s="3">
        <v>0</v>
      </c>
      <c r="S7" s="3">
        <v>12</v>
      </c>
      <c r="T7" s="3">
        <v>0</v>
      </c>
      <c r="U7" s="3">
        <f>Q7+S7+T7</f>
        <v>104</v>
      </c>
      <c r="V7" s="3">
        <f t="shared" ref="V7" si="1">U7-Y7</f>
        <v>104</v>
      </c>
      <c r="W7" s="3">
        <v>7</v>
      </c>
      <c r="X7" s="3">
        <v>20</v>
      </c>
      <c r="Y7" s="3">
        <v>0</v>
      </c>
    </row>
    <row r="8" spans="1:25" ht="70.5" customHeight="1">
      <c r="A8" s="2" t="s">
        <v>17</v>
      </c>
      <c r="B8" s="2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f t="shared" si="0"/>
        <v>0</v>
      </c>
      <c r="L8" s="3">
        <v>0</v>
      </c>
      <c r="M8" s="3">
        <v>0</v>
      </c>
      <c r="N8" s="3">
        <f>K8-M8</f>
        <v>0</v>
      </c>
      <c r="O8" s="3">
        <v>0</v>
      </c>
      <c r="P8" s="3">
        <v>0</v>
      </c>
      <c r="Q8" s="3">
        <v>4248</v>
      </c>
      <c r="R8" s="3">
        <v>12106.8</v>
      </c>
      <c r="S8" s="3">
        <v>4949.75</v>
      </c>
      <c r="T8" s="3">
        <v>18454.54</v>
      </c>
      <c r="U8" s="3">
        <v>39759.089999999997</v>
      </c>
      <c r="V8" s="3">
        <v>0</v>
      </c>
      <c r="W8" s="3">
        <v>0</v>
      </c>
      <c r="X8" s="3">
        <v>0</v>
      </c>
      <c r="Y8" s="3">
        <v>221513.67</v>
      </c>
    </row>
    <row r="9" spans="1:25" ht="70.5" customHeight="1">
      <c r="A9" s="4" t="s">
        <v>1</v>
      </c>
      <c r="B9" s="4">
        <f>SUM(B4:B8)</f>
        <v>150000</v>
      </c>
      <c r="C9" s="4">
        <f>SUM(C4:C8)</f>
        <v>265</v>
      </c>
      <c r="D9" s="4">
        <f>SUM(D4:D8)</f>
        <v>0</v>
      </c>
      <c r="E9" s="4">
        <f>SUM(E4:E8)</f>
        <v>553.22</v>
      </c>
      <c r="F9" s="4">
        <f t="shared" ref="F9:L9" si="2">SUM(F4:F8)</f>
        <v>0</v>
      </c>
      <c r="G9" s="4">
        <f t="shared" si="2"/>
        <v>952</v>
      </c>
      <c r="H9" s="4">
        <f>SUM(H4:H8)</f>
        <v>12</v>
      </c>
      <c r="I9" s="4">
        <f t="shared" si="2"/>
        <v>362.78</v>
      </c>
      <c r="J9" s="4">
        <f t="shared" si="2"/>
        <v>0</v>
      </c>
      <c r="K9" s="4">
        <f t="shared" si="2"/>
        <v>2145</v>
      </c>
      <c r="L9" s="4">
        <f t="shared" si="2"/>
        <v>0</v>
      </c>
      <c r="M9" s="4" t="e">
        <f>su</f>
        <v>#NAME?</v>
      </c>
      <c r="N9" s="4">
        <f>SUM(N4:N8)</f>
        <v>538</v>
      </c>
      <c r="O9" s="4">
        <f t="shared" ref="O9:Q9" si="3">SUM(O4:O8)</f>
        <v>13</v>
      </c>
      <c r="P9" s="4">
        <f t="shared" si="3"/>
        <v>32</v>
      </c>
      <c r="Q9" s="4">
        <f t="shared" si="3"/>
        <v>16761.09</v>
      </c>
      <c r="R9" s="4">
        <f>SUM(R4:R8)</f>
        <v>15287.949999999999</v>
      </c>
      <c r="S9" s="4">
        <f>S4+S5+S6+S7+S8</f>
        <v>13356.460000000001</v>
      </c>
      <c r="T9" s="4">
        <f t="shared" ref="T9:X9" si="4">SUM(T4:T8)</f>
        <v>48608.1</v>
      </c>
      <c r="U9" s="4">
        <f t="shared" si="4"/>
        <v>94013.6</v>
      </c>
      <c r="V9" s="4">
        <f>SUM(V4:V8)</f>
        <v>54159.509999999995</v>
      </c>
      <c r="W9" s="4">
        <f t="shared" si="4"/>
        <v>81</v>
      </c>
      <c r="X9" s="4">
        <f t="shared" si="4"/>
        <v>244</v>
      </c>
      <c r="Y9" s="4">
        <v>221630.93</v>
      </c>
    </row>
    <row r="10" spans="1:25" ht="70.5" customHeight="1">
      <c r="A10" s="5" t="s">
        <v>12</v>
      </c>
      <c r="B10" s="5">
        <f>SUM(B4:B8)</f>
        <v>150000</v>
      </c>
      <c r="C10" s="5" t="s">
        <v>13</v>
      </c>
      <c r="D10" s="6"/>
      <c r="E10" s="10">
        <v>87</v>
      </c>
      <c r="F10" s="11"/>
    </row>
    <row r="22" spans="11:12" ht="70.5" customHeight="1">
      <c r="K22" s="9"/>
      <c r="L22" s="9"/>
    </row>
  </sheetData>
  <mergeCells count="31">
    <mergeCell ref="S2:S3"/>
    <mergeCell ref="F2:F3"/>
    <mergeCell ref="E2:E3"/>
    <mergeCell ref="C2:C3"/>
    <mergeCell ref="B2:B3"/>
    <mergeCell ref="R2:R3"/>
    <mergeCell ref="X2:X3"/>
    <mergeCell ref="Y2:Y3"/>
    <mergeCell ref="Q1:Y1"/>
    <mergeCell ref="N2:N3"/>
    <mergeCell ref="Q2:Q3"/>
    <mergeCell ref="T2:T3"/>
    <mergeCell ref="V2:V3"/>
    <mergeCell ref="W2:W3"/>
    <mergeCell ref="O2:O3"/>
    <mergeCell ref="P2:P3"/>
    <mergeCell ref="C1:P1"/>
    <mergeCell ref="K2:K3"/>
    <mergeCell ref="M2:M3"/>
    <mergeCell ref="L2:L3"/>
    <mergeCell ref="U2:U3"/>
    <mergeCell ref="I2:I3"/>
    <mergeCell ref="A2:A3"/>
    <mergeCell ref="K22:L22"/>
    <mergeCell ref="E10:F10"/>
    <mergeCell ref="J2:J3"/>
    <mergeCell ref="A1:B1"/>
    <mergeCell ref="B4:B7"/>
    <mergeCell ref="G2:G3"/>
    <mergeCell ref="H2:H3"/>
    <mergeCell ref="D2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</cp:lastModifiedBy>
  <cp:lastPrinted>2021-09-14T11:29:26Z</cp:lastPrinted>
  <dcterms:created xsi:type="dcterms:W3CDTF">2019-10-06T08:30:02Z</dcterms:created>
  <dcterms:modified xsi:type="dcterms:W3CDTF">2025-09-01T09:10:27Z</dcterms:modified>
</cp:coreProperties>
</file>